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Q74" i="18"/>
  <c r="AP74" i="18"/>
  <c r="AK74" i="18"/>
  <c r="AK58" i="18"/>
  <c r="AU52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Q52" i="18"/>
  <c r="AU74" i="18"/>
  <c r="AM58" i="18"/>
  <c r="AR58" i="18"/>
  <c r="AM52" i="18"/>
  <c r="AR52" i="18"/>
  <c r="AV52" i="18"/>
  <c r="AV74" i="18"/>
  <c r="AO58" i="18"/>
  <c r="AS58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<sst xmlns="http://schemas.openxmlformats.org/spreadsheetml/2006/main" count="1502" uniqueCount="532">
  <si>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</si>
  <si>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</si>
  <si>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</si>
  <si>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</si>
  <si>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</si>
  <si>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</si>
  <si>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</si>
  <si>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</si>
  <si>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</si>
  <si>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</si>
  <si>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</si>
  <si>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</si>
  <si>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</si>
  <si>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</si>
  <si>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</si>
  <si>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</si>
  <si>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</si>
  <si>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</si>
  <si>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</si>
  <si>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</si>
  <si>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</si>
  <si>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</si>
  <si>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</si>
  <si>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</si>
  <si>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</si>
  <si>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</si>
  <si>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</si>
  <si>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</si>
  <si>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</si>
  <si>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</si>
  <si>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</si>
  <si>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</si>
  <si>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</si>
  <si>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</si>
  <si>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</si>
  <si>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</si>
  <si>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</si>
  <si>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</si>
  <si>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</si>
  <si>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</si>
  <si>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</si>
  <si>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</si>
  <si>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</si>
  <si>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</si>
  <si>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</si>
  <si>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</si>
  <si>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</si>
  <si>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</si>
  <si>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</si>
  <si>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</si>
  <si>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</si>
  <si>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</si>
  <si>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</si>
  <si>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</si>
  <si>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</si>
  <si>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</si>
  <si>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</si>
  <si>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</si>
  <si>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</si>
  <si>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</si>
  <si>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</si>
  <si>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</si>
  <si>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</si>
  <si>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</si>
  <si>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</si>
  <si>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</si>
  <si>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</si>
  <si>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</si>
  <si>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</si>
  <si>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</si>
  <si>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</si>
  <si>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</si>
  <si>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</si>
  <si>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</si>
  <si>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</si>
  <si>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</si>
  <si>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</si>
  <si>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</si>
  <si>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</si>
  <si>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</si>
  <si>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</si>
  <si>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</si>
  <si>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</si>
  <si>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</si>
  <si>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</si>
  <si>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</si>
  <si>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</si>
  <si>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</si>
  <si>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</si>
  <si>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</si>
  <si>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</si>
  <si>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</si>
  <si>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</si>
  <si>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</si>
  <si>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</si>
  <si>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</si>
  <si>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</si>
  <si>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</si>
  <si>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</si>
  <si>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</si>
  <si>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</si>
  <si>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</si>
  <si>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</si>
  <si>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</si>
  <si>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</si>
  <si>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</si>
  <si>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</si>
  <si>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</si>
  <si>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</si>
  <si>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</si>
  <si>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</si>
  <si>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</si>
  <si>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</si>
  <si>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</si>
  <si>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</si>
  <si>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</si>
  <si>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</si>
  <si>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</si>
  <si>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</si>
  <si>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</si>
  <si>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</si>
  <si>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</si>
  <si>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</si>
  <si>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</si>
  <si>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</si>
  <si>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</si>
  <si>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</si>
  <si>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</si>
  <si>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</si>
  <si>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</si>
  <si>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</si>
  <si>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</si>
  <si>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</si>
  <si>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</si>
  <si>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</si>
  <si>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</si>
  <si>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</si>
  <si>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</si>
  <si>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</si>
  <si>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</si>
  <si>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</si>
  <si>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</si>
  <si>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</si>
  <si>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</si>
  <si>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</si>
  <si>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</si>
  <si>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</si>
  <si>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</si>
  <si>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</si>
  <si>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</si>
  <si>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</si>
  <si>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</si>
  <si>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</si>
  <si>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</si>
  <si>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</si>
  <si>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</si>
  <si>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</si>
  <si>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</si>
  <si>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</si>
  <si>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</si>
  <si>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</si>
  <si>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</si>
  <si>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</si>
  <si>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</si>
  <si>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</si>
  <si>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</si>
  <si>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</si>
  <si>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</si>
  <si>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</si>
  <si>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</si>
  <si>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</si>
  <si>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</si>
  <si>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</si>
  <si>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</si>
  <si>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</si>
  <si>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</si>
  <si>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</si>
  <si>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</si>
  <si>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</si>
  <si>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</si>
  <si>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</si>
  <si>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</si>
  <si>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</si>
  <si>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</si>
  <si>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</si>
  <si>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</si>
  <si>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</si>
  <si>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</si>
  <si>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</si>
  <si>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</si>
  <si>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</si>
  <si>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</si>
  <si>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</si>
  <si>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</si>
  <si>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</si>
  <si>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</si>
  <si>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</si>
  <si>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</si>
  <si>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</si>
  <si>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</si>
  <si>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</si>
  <si>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</si>
  <si>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</si>
  <si>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</si>
  <si>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</si>
  <si>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</si>
  <si>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</si>
  <si>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</si>
  <si>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</si>
  <si>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</si>
  <si>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</si>
  <si>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</si>
  <si>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</si>
  <si>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</si>
  <si>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</si>
  <si>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</si>
  <si>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</si>
  <si>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</si>
  <si>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</si>
  <si>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</si>
  <si>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</si>
  <si>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</si>
  <si>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</si>
  <si>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</si>
  <si>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</si>
  <si>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</si>
  <si>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</si>
  <si>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</si>
  <si>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</si>
  <si>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</si>
  <si>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</si>
  <si>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</si>
  <si>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</si>
  <si>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</si>
  <si>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</si>
  <si>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</si>
  <si>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</si>
  <si>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</si>
  <si>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</si>
  <si>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</si>
  <si>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</si>
  <si>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</si>
  <si>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</si>
  <si>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</si>
  <si>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</si>
  <si>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</si>
  <si>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</si>
  <si>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</si>
  <si>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</si>
  <si>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</si>
  <si>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</si>
  <si>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</si>
  <si>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</si>
  <si>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</si>
  <si>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</si>
  <si>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</si>
  <si>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</si>
  <si>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</si>
  <si>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</si>
  <si>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</si>
  <si>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</si>
  <si>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</si>
  <si>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</si>
  <si>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</si>
  <si>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</si>
  <si>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</si>
  <si>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</si>
  <si>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</si>
  <si>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</si>
  <si>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</si>
  <si>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</si>
  <si>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</si>
  <si>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</si>
  <si>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</si>
  <si>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</si>
  <si>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</si>
  <si>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0,16 мВА, 1шт.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</si>
  <si>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</si>
  <si>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Шабалинский район, д. Жирново</t>
  </si>
  <si>
    <t>КТП-160</t>
  </si>
  <si>
    <t>Акт от 25.11.2023 г., ООО "Региональная сеть"</t>
  </si>
  <si>
    <t>трансформатор силовой масляный</t>
  </si>
  <si>
    <t>1987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</si>
  <si>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</si>
  <si>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</si>
  <si>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</si>
  <si>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</si>
  <si>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</si>
  <si>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</si>
  <si>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</si>
  <si>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</si>
  <si>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</si>
  <si>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</si>
  <si>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</si>
  <si>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</si>
  <si>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</si>
  <si>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</si>
  <si>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</si>
  <si>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</si>
  <si>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</si>
  <si>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</si>
  <si>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</si>
  <si>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</si>
  <si>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</si>
  <si>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</si>
  <si>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</si>
  <si>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</si>
  <si>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</si>
  <si>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</si>
  <si>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</si>
  <si>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</si>
  <si>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</si>
  <si>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</si>
  <si>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</si>
  <si>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</si>
  <si>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</si>
  <si>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</si>
  <si>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</si>
  <si>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</si>
  <si>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</si>
  <si>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</si>
  <si>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</si>
  <si>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</si>
  <si>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</si>
  <si>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</si>
  <si>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</si>
  <si>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</si>
  <si>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</si>
  <si>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</si>
  <si>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</si>
  <si>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</si>
  <si>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</si>
  <si>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</si>
  <si>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</si>
  <si>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</si>
  <si>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</si>
  <si>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</si>
  <si>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</si>
  <si>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</si>
  <si>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</si>
  <si>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</si>
  <si>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</si>
  <si>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</si>
  <si>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</si>
  <si>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</si>
  <si>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</si>
  <si>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</si>
  <si>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</si>
  <si>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</si>
  <si>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</si>
  <si>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</si>
  <si>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</si>
  <si>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</si>
  <si>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</si>
  <si>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</si>
  <si>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</si>
  <si>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</si>
  <si>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</si>
  <si>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</si>
  <si>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</si>
  <si>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</si>
  <si>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</si>
  <si>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</si>
  <si>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</si>
  <si>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</si>
  <si>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</si>
  <si>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</si>
  <si>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</si>
  <si>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</si>
  <si>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</si>
  <si>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</si>
  <si>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</si>
  <si>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</si>
  <si>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</si>
  <si>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</si>
  <si>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</si>
  <si>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</si>
  <si>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</si>
  <si>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</si>
  <si>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</si>
  <si>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</si>
  <si>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</si>
  <si>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</si>
  <si>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</si>
  <si>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</si>
  <si>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</si>
  <si>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</si>
  <si>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</si>
  <si>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</si>
  <si>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</si>
  <si>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</si>
  <si>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</si>
  <si>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</si>
  <si>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</si>
  <si>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</si>
  <si>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</si>
  <si>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</si>
  <si>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</si>
  <si>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</si>
  <si>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</si>
  <si>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</si>
  <si>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</si>
  <si>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</si>
  <si>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</si>
  <si>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</si>
  <si>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</si>
  <si>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</si>
  <si>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</si>
  <si>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</si>
  <si>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</si>
  <si>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</si>
  <si>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</si>
  <si>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</si>
  <si>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</si>
  <si>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</si>
  <si>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</si>
  <si>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</si>
  <si>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</si>
  <si>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</si>
  <si>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</si>
  <si>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</si>
  <si>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</si>
  <si>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</si>
  <si>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</si>
  <si>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</si>
  <si>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</si>
  <si>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</si>
  <si>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</si>
  <si>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</si>
  <si>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</si>
  <si>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</si>
  <si>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</si>
  <si>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</si>
  <si>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</si>
  <si>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</si>
  <si>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</si>
  <si>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</si>
  <si>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</si>
  <si>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</si>
  <si>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</si>
  <si>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</si>
  <si>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</si>
  <si>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</si>
  <si>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</si>
  <si>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</si>
  <si>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</si>
  <si>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</si>
  <si>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</si>
  <si>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</si>
  <si>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</si>
  <si>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</si>
  <si>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</si>
  <si>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</si>
  <si>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</si>
  <si>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</si>
  <si>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</si>
  <si>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</si>
  <si>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</si>
  <si>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</si>
  <si>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</si>
  <si>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</si>
  <si>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</si>
  <si>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</si>
  <si>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</si>
  <si>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</si>
  <si>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</si>
  <si>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</si>
  <si>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</si>
  <si>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</si>
  <si>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</si>
  <si>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</si>
  <si>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</si>
  <si>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</si>
  <si>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</si>
  <si>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</si>
  <si>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</si>
  <si>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</si>
  <si>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</si>
  <si>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</si>
  <si>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</si>
  <si>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</si>
  <si>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</si>
  <si>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</si>
  <si>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</si>
  <si>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</si>
  <si>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</si>
  <si>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</si>
  <si>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</si>
  <si>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</si>
  <si>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</si>
  <si>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</si>
  <si>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</si>
  <si>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</si>
  <si>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</si>
  <si>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</si>
  <si>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</si>
  <si>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</si>
  <si>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</si>
  <si>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</si>
  <si>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</si>
  <si>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</si>
  <si>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</si>
  <si>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</si>
  <si>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</si>
  <si>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</si>
  <si>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</si>
  <si>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</si>
  <si>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</si>
  <si>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</si>
  <si>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</si>
  <si>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</si>
  <si>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</si>
  <si>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</si>
  <si>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</si>
  <si>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</si>
  <si>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</si>
  <si>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</si>
  <si>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</si>
  <si>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</si>
  <si>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</si>
  <si>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</si>
  <si>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</si>
  <si>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</si>
  <si>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</si>
  <si>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</si>
  <si>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</si>
  <si>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01.08.025</t>
  </si>
  <si>
    <t>01.08.026</t>
  </si>
  <si>
    <t>Кировская область,Шабалинский район, д. Жирново</t>
  </si>
  <si>
    <t>Сметная стоимость проекта в ценах на 01.01.23 года с НДС, млн. руб.</t>
  </si>
  <si>
    <t>НЦС</t>
  </si>
  <si>
    <t>О_ТП00125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</si>
</sst>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3A-4677-A2B3-573F1110D4C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3A-4677-A2B3-573F1110D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602928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928"/>
        <c:crosses val="autoZero"/>
        <c:auto val="1"/>
        <c:lblAlgn val="ctr"/>
        <c:lblOffset val="100"/>
        <c:noMultiLvlLbl val="0"/>
      </c:catAx>
      <c:valAx>
        <c:axId val="204760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531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277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257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258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0.16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255</v>
      </c>
      <c r="C48" s="162">
        <f>726422.96/1000000</f>
        <v>0.72642295999999995</v>
      </c>
      <c r="D48" s="17"/>
      <c r="E48" s="17"/>
    </row>
    <row r="49" spans="1:5" ht="71.25" customHeight="1" x14ac:dyDescent="0.25">
      <c r="A49" s="18" t="s">
        <v>193</v>
      </c>
      <c r="B49" s="105" t="s">
        <v>256</v>
      </c>
      <c r="C49" s="162">
        <f>C48/1.2</f>
        <v>0.60535246666666664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О_ТП00125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260</v>
      </c>
      <c r="C22" s="134"/>
      <c r="D22" s="134" t="s">
        <v>253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О_ТП00125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279</v>
      </c>
      <c r="C25" s="137" t="s">
        <v>279</v>
      </c>
      <c r="D25" s="44" t="s">
        <v>281</v>
      </c>
      <c r="E25" s="130" t="s">
        <v>250</v>
      </c>
      <c r="F25" s="130" t="s">
        <v>251</v>
      </c>
      <c r="G25" s="130" t="s">
        <v>252</v>
      </c>
      <c r="H25" s="130" t="s">
        <v>252</v>
      </c>
      <c r="I25" s="163">
        <v>1987</v>
      </c>
      <c r="J25" s="164">
        <v>2025</v>
      </c>
      <c r="K25" s="164">
        <f>I25</f>
        <v>1987</v>
      </c>
      <c r="L25" s="154" t="s">
        <v>24</v>
      </c>
      <c r="M25" s="155">
        <v>10</v>
      </c>
      <c r="N25" s="155">
        <v>0.16</v>
      </c>
      <c r="O25" s="155">
        <v>0.16</v>
      </c>
      <c r="P25" s="154" t="s">
        <v>282</v>
      </c>
      <c r="Q25" s="108" t="s">
        <v>280</v>
      </c>
      <c r="R25" s="131" t="s">
        <v>283</v>
      </c>
      <c r="S25" s="108" t="s">
        <v>280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О_ТП00125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261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262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263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О_ТП00125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254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3.7834529166666666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О_ТП00125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65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6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6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О_ТП00125</v>
      </c>
      <c r="B11" s="116"/>
      <c r="C11" s="116"/>
      <c r="D11" s="116"/>
      <c r="E11" s="116"/>
      <c r="F11" s="116"/>
      <c r="G11" s="116"/>
      <c r="H11" s="116"/>
      <c r="I11" s="116"/>
      <c r="J11" s="167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68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169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0.72642295999999995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0.72642295999999995</v>
      </c>
      <c r="J24" s="64">
        <v>3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0.72642295999999995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0.72642295999999995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0.72642295999999995</v>
      </c>
      <c r="J27" s="64">
        <v>3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0.72642295999999995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0.60535246666666664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0.60535246666666664</v>
      </c>
      <c r="J30" s="64">
        <v>3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0.60535246666666664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0.21465643000000001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0.21465643000000001</v>
      </c>
      <c r="J32" s="64" t="s">
        <v>16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0.21465643000000001</v>
      </c>
      <c r="AL32" s="120"/>
    </row>
    <row r="33" spans="1:38" x14ac:dyDescent="0.25">
      <c r="A33" s="64" t="s">
        <v>109</v>
      </c>
      <c r="B33" s="34" t="s">
        <v>108</v>
      </c>
      <c r="C33" s="66">
        <v>0.39069604000000002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0.39069604000000002</v>
      </c>
      <c r="J33" s="64" t="s">
        <v>16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0.39069604000000002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0.16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0.16</v>
      </c>
      <c r="J37" s="64">
        <v>3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0.16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0.16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0.16</v>
      </c>
      <c r="J45" s="64">
        <v>3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0.16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0.60535246666666664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0.60535246666666664</v>
      </c>
      <c r="J52" s="64">
        <v>3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0.60535246666666664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0.16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0.16</v>
      </c>
      <c r="J54" s="64">
        <v>3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0.16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0.16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0.16</v>
      </c>
      <c r="J61" s="64">
        <v>3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0.16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0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1"/>
      <c r="K80" s="47"/>
      <c r="L80" s="47"/>
    </row>
    <row r="81" spans="8:12" x14ac:dyDescent="0.25">
      <c r="H81" s="47"/>
      <c r="I81" s="47"/>
      <c r="J81" s="171"/>
      <c r="K81" s="47"/>
      <c r="L81" s="47"/>
    </row>
    <row r="82" spans="8:12" x14ac:dyDescent="0.25">
      <c r="H82" s="47"/>
      <c r="I82" s="47"/>
      <c r="J82" s="171"/>
      <c r="K82" s="47"/>
      <c r="L82" s="47"/>
    </row>
    <row r="83" spans="8:12" x14ac:dyDescent="0.25">
      <c r="H83" s="47"/>
      <c r="I83" s="47"/>
      <c r="J83" s="171"/>
      <c r="K83" s="47"/>
      <c r="L83" s="47"/>
    </row>
    <row r="84" spans="8:12" x14ac:dyDescent="0.25">
      <c r="H84" s="47"/>
      <c r="I84" s="47"/>
      <c r="J84" s="171"/>
      <c r="K84" s="47"/>
      <c r="L84" s="47"/>
    </row>
    <row r="85" spans="8:12" x14ac:dyDescent="0.25">
      <c r="H85" s="47"/>
      <c r="I85" s="47"/>
      <c r="J85" s="171"/>
      <c r="K85" s="47"/>
      <c r="L85" s="47"/>
    </row>
    <row r="86" spans="8:12" x14ac:dyDescent="0.25">
      <c r="H86" s="47"/>
      <c r="I86" s="47"/>
      <c r="J86" s="171"/>
      <c r="K86" s="47"/>
      <c r="L86" s="47"/>
    </row>
    <row r="87" spans="8:12" x14ac:dyDescent="0.25">
      <c r="H87" s="47"/>
      <c r="I87" s="47"/>
      <c r="J87" s="171"/>
      <c r="K87" s="47"/>
      <c r="L87" s="47"/>
    </row>
    <row r="88" spans="8:12" x14ac:dyDescent="0.25">
      <c r="H88" s="47"/>
      <c r="I88" s="47"/>
      <c r="J88" s="171"/>
      <c r="K88" s="47"/>
      <c r="L88" s="47"/>
    </row>
    <row r="89" spans="8:12" x14ac:dyDescent="0.25">
      <c r="H89" s="47"/>
      <c r="I89" s="47"/>
      <c r="J89" s="171"/>
      <c r="K89" s="47"/>
      <c r="L89" s="47"/>
    </row>
    <row r="90" spans="8:12" x14ac:dyDescent="0.25">
      <c r="H90" s="47"/>
      <c r="I90" s="47"/>
      <c r="J90" s="171"/>
      <c r="K90" s="47"/>
      <c r="L90" s="47"/>
    </row>
    <row r="91" spans="8:12" x14ac:dyDescent="0.25">
      <c r="H91" s="47"/>
      <c r="I91" s="47"/>
      <c r="J91" s="171"/>
      <c r="K91" s="47"/>
      <c r="L91" s="47"/>
    </row>
    <row r="92" spans="8:12" x14ac:dyDescent="0.25">
      <c r="H92" s="47"/>
      <c r="I92" s="47"/>
      <c r="J92" s="171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531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</row>
    <row r="15" spans="1:44" s="2" customFormat="1" ht="72.75" customHeight="1" x14ac:dyDescent="0.2">
      <c r="A15" s="405" t="s">
        <v>277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74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288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289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290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726422.96/1.2</f>
        <v>605352.46666666667</v>
      </c>
      <c r="AL25" s="410"/>
      <c r="AM25" s="183"/>
      <c r="AN25" s="411" t="s">
        <v>291</v>
      </c>
      <c r="AO25" s="411"/>
      <c r="AP25" s="411"/>
      <c r="AQ25" s="412"/>
      <c r="AR25" s="412"/>
      <c r="AS25" s="182"/>
    </row>
    <row r="26" spans="1:45" ht="17.25" customHeight="1" x14ac:dyDescent="0.25">
      <c r="A26" s="359" t="s">
        <v>292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293</v>
      </c>
      <c r="AL26" s="361"/>
      <c r="AM26" s="183"/>
      <c r="AN26" s="395" t="s">
        <v>294</v>
      </c>
      <c r="AO26" s="396"/>
      <c r="AP26" s="397"/>
      <c r="AQ26" s="393" t="s">
        <v>293</v>
      </c>
      <c r="AR26" s="398"/>
      <c r="AS26" s="182"/>
    </row>
    <row r="27" spans="1:45" ht="17.25" customHeight="1" x14ac:dyDescent="0.25">
      <c r="A27" s="359" t="s">
        <v>295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296</v>
      </c>
      <c r="AO27" s="396"/>
      <c r="AP27" s="397"/>
      <c r="AQ27" s="393" t="s">
        <v>293</v>
      </c>
      <c r="AR27" s="398"/>
      <c r="AS27" s="182"/>
    </row>
    <row r="28" spans="1:45" ht="27.75" customHeight="1" thickBot="1" x14ac:dyDescent="0.3">
      <c r="A28" s="399" t="s">
        <v>297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293</v>
      </c>
      <c r="AL28" s="375"/>
      <c r="AM28" s="183"/>
      <c r="AN28" s="402" t="s">
        <v>298</v>
      </c>
      <c r="AO28" s="403"/>
      <c r="AP28" s="404"/>
      <c r="AQ28" s="393" t="s">
        <v>293</v>
      </c>
      <c r="AR28" s="398"/>
      <c r="AS28" s="182"/>
    </row>
    <row r="29" spans="1:45" ht="17.25" customHeight="1" x14ac:dyDescent="0.25">
      <c r="A29" s="388" t="s">
        <v>299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293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300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293</v>
      </c>
      <c r="AL30" s="361"/>
      <c r="AM30" s="183"/>
      <c r="AS30" s="182"/>
    </row>
    <row r="31" spans="1:45" ht="17.25" customHeight="1" x14ac:dyDescent="0.25">
      <c r="A31" s="359" t="s">
        <v>301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293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293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293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304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293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293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293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293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306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293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293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308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293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309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293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310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293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293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312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293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313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293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314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293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315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293</v>
      </c>
      <c r="AL48" s="361"/>
      <c r="AM48" s="361" t="s">
        <v>293</v>
      </c>
      <c r="AN48" s="36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9" t="s">
        <v>316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293</v>
      </c>
      <c r="AL49" s="361"/>
      <c r="AM49" s="361" t="s">
        <v>293</v>
      </c>
      <c r="AN49" s="36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293</v>
      </c>
      <c r="AL50" s="375"/>
      <c r="AM50" s="375" t="s">
        <v>293</v>
      </c>
      <c r="AN50" s="375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318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319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293</v>
      </c>
      <c r="AL53" s="378"/>
      <c r="AM53" s="378" t="s">
        <v>293</v>
      </c>
      <c r="AN53" s="378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9" t="s">
        <v>320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293</v>
      </c>
      <c r="AL54" s="361"/>
      <c r="AM54" s="361" t="s">
        <v>293</v>
      </c>
      <c r="AN54" s="36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9" t="s">
        <v>321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293</v>
      </c>
      <c r="AL55" s="361"/>
      <c r="AM55" s="361" t="s">
        <v>293</v>
      </c>
      <c r="AN55" s="36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293</v>
      </c>
      <c r="AL56" s="375"/>
      <c r="AM56" s="375" t="s">
        <v>293</v>
      </c>
      <c r="AN56" s="375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323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293</v>
      </c>
      <c r="AL59" s="372"/>
      <c r="AM59" s="372" t="s">
        <v>293</v>
      </c>
      <c r="AN59" s="372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9" t="s">
        <v>325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293</v>
      </c>
      <c r="AL60" s="361"/>
      <c r="AM60" s="355" t="s">
        <v>293</v>
      </c>
      <c r="AN60" s="36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9" t="s">
        <v>326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293</v>
      </c>
      <c r="AL61" s="361"/>
      <c r="AM61" s="355" t="s">
        <v>293</v>
      </c>
      <c r="AN61" s="36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9" t="s">
        <v>302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293</v>
      </c>
      <c r="AL62" s="361"/>
      <c r="AM62" s="355" t="s">
        <v>293</v>
      </c>
      <c r="AN62" s="36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293</v>
      </c>
      <c r="AL63" s="361"/>
      <c r="AM63" s="355" t="s">
        <v>293</v>
      </c>
      <c r="AN63" s="36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293</v>
      </c>
      <c r="AL64" s="361"/>
      <c r="AM64" s="355" t="s">
        <v>293</v>
      </c>
      <c r="AN64" s="36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9" t="s">
        <v>327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293</v>
      </c>
      <c r="AL65" s="361"/>
      <c r="AM65" s="355" t="s">
        <v>293</v>
      </c>
      <c r="AN65" s="36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52" t="s">
        <v>328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293</v>
      </c>
      <c r="AL66" s="355"/>
      <c r="AM66" s="355" t="s">
        <v>293</v>
      </c>
      <c r="AN66" s="355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9" t="s">
        <v>329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293</v>
      </c>
      <c r="AL67" s="361"/>
      <c r="AM67" s="355" t="s">
        <v>293</v>
      </c>
      <c r="AN67" s="36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52" t="s">
        <v>330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293</v>
      </c>
      <c r="AL68" s="355"/>
      <c r="AM68" s="355" t="s">
        <v>293</v>
      </c>
      <c r="AN68" s="355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9" t="s">
        <v>331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293</v>
      </c>
      <c r="AL69" s="361"/>
      <c r="AM69" s="355" t="s">
        <v>293</v>
      </c>
      <c r="AN69" s="36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57" t="s">
        <v>332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293</v>
      </c>
      <c r="AL70" s="355"/>
      <c r="AM70" s="355" t="s">
        <v>293</v>
      </c>
      <c r="AN70" s="355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9" t="s">
        <v>305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293</v>
      </c>
      <c r="AL71" s="361"/>
      <c r="AM71" s="355" t="s">
        <v>293</v>
      </c>
      <c r="AN71" s="36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66" t="s">
        <v>333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293</v>
      </c>
      <c r="AL72" s="369"/>
      <c r="AM72" s="369" t="s">
        <v>293</v>
      </c>
      <c r="AN72" s="369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334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330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293</v>
      </c>
      <c r="AL75" s="355"/>
      <c r="AM75" s="356" t="s">
        <v>293</v>
      </c>
      <c r="AN75" s="356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9" t="s">
        <v>329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293</v>
      </c>
      <c r="AL76" s="361"/>
      <c r="AM76" s="356" t="s">
        <v>293</v>
      </c>
      <c r="AN76" s="362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9" t="s">
        <v>331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293</v>
      </c>
      <c r="AL77" s="361"/>
      <c r="AM77" s="356" t="s">
        <v>293</v>
      </c>
      <c r="AN77" s="362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9" t="s">
        <v>305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293</v>
      </c>
      <c r="AL78" s="361"/>
      <c r="AM78" s="356" t="s">
        <v>293</v>
      </c>
      <c r="AN78" s="362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9" t="s">
        <v>335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293</v>
      </c>
      <c r="AL79" s="361"/>
      <c r="AM79" s="356" t="s">
        <v>293</v>
      </c>
      <c r="AN79" s="362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9" t="s">
        <v>336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293</v>
      </c>
      <c r="AL80" s="361"/>
      <c r="AM80" s="356" t="s">
        <v>293</v>
      </c>
      <c r="AN80" s="362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9" t="s">
        <v>337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293</v>
      </c>
      <c r="AL81" s="361"/>
      <c r="AM81" s="356" t="s">
        <v>293</v>
      </c>
      <c r="AN81" s="362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9" t="s">
        <v>338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293</v>
      </c>
      <c r="AL82" s="361"/>
      <c r="AM82" s="356" t="s">
        <v>293</v>
      </c>
      <c r="AN82" s="362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57" t="s">
        <v>339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293</v>
      </c>
      <c r="AL83" s="355"/>
      <c r="AM83" s="356" t="s">
        <v>293</v>
      </c>
      <c r="AN83" s="356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57" t="s">
        <v>340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293</v>
      </c>
      <c r="AL84" s="355"/>
      <c r="AM84" s="356" t="s">
        <v>293</v>
      </c>
      <c r="AN84" s="356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9" t="s">
        <v>341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293</v>
      </c>
      <c r="AL85" s="361"/>
      <c r="AM85" s="356" t="s">
        <v>293</v>
      </c>
      <c r="AN85" s="362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52" t="s">
        <v>342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293</v>
      </c>
      <c r="AL86" s="355"/>
      <c r="AM86" s="356" t="s">
        <v>293</v>
      </c>
      <c r="AN86" s="356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52" t="s">
        <v>343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293</v>
      </c>
      <c r="AL87" s="355"/>
      <c r="AM87" s="356" t="s">
        <v>293</v>
      </c>
      <c r="AN87" s="356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345" t="s">
        <v>344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293</v>
      </c>
      <c r="AL88" s="349"/>
      <c r="AM88" s="350" t="s">
        <v>293</v>
      </c>
      <c r="AN88" s="351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345" t="s">
        <v>345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293</v>
      </c>
      <c r="AL89" s="349"/>
      <c r="AM89" s="350" t="s">
        <v>293</v>
      </c>
      <c r="AN89" s="351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293</v>
      </c>
      <c r="AL90" s="342"/>
      <c r="AM90" s="343" t="s">
        <v>293</v>
      </c>
      <c r="AN90" s="344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268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531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25" t="s">
        <v>277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23" t="s">
        <v>352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75"/>
      <c r="B20" s="17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18" t="s">
        <v>355</v>
      </c>
      <c r="D21" s="418"/>
      <c r="E21" s="418"/>
      <c r="F21" s="418"/>
      <c r="G21" s="418"/>
      <c r="H21" s="418"/>
      <c r="I21" s="419" t="s">
        <v>356</v>
      </c>
      <c r="J21" s="420" t="s">
        <v>357</v>
      </c>
      <c r="K21" s="331" t="s">
        <v>358</v>
      </c>
      <c r="L21" s="413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4" t="s">
        <v>360</v>
      </c>
      <c r="F22" s="415"/>
      <c r="G22" s="416" t="s">
        <v>361</v>
      </c>
      <c r="H22" s="417"/>
      <c r="I22" s="419"/>
      <c r="J22" s="421"/>
      <c r="K22" s="331"/>
      <c r="L22" s="413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19"/>
      <c r="J23" s="422"/>
      <c r="K23" s="331"/>
      <c r="L23" s="413"/>
    </row>
    <row r="24" spans="1:12" x14ac:dyDescent="0.25">
      <c r="A24" s="176">
        <v>1</v>
      </c>
      <c r="B24" s="17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>
        <v>0.8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45839</v>
      </c>
      <c r="D35" s="216">
        <v>45840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45870</v>
      </c>
      <c r="D39" s="216">
        <v>45871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45870</v>
      </c>
      <c r="D40" s="216">
        <v>45871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 t="s">
        <v>526</v>
      </c>
      <c r="D42" s="216" t="s">
        <v>527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 t="s">
        <v>526</v>
      </c>
      <c r="D43" s="216" t="s">
        <v>527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 t="s">
        <v>526</v>
      </c>
      <c r="D44" s="216" t="s">
        <v>527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45901</v>
      </c>
      <c r="D49" s="216">
        <v>45902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45930</v>
      </c>
      <c r="D53" s="216">
        <v>45901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45930</v>
      </c>
      <c r="D54" s="216">
        <v>45901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531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15.75" x14ac:dyDescent="0.25">
      <c r="A16" s="281" t="s">
        <v>277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42" t="s">
        <v>420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421</v>
      </c>
      <c r="B22" s="444" t="s">
        <v>422</v>
      </c>
      <c r="C22" s="427" t="s">
        <v>423</v>
      </c>
      <c r="D22" s="427" t="s">
        <v>424</v>
      </c>
      <c r="E22" s="447" t="s">
        <v>425</v>
      </c>
      <c r="F22" s="448"/>
      <c r="G22" s="448"/>
      <c r="H22" s="448"/>
      <c r="I22" s="448"/>
      <c r="J22" s="448"/>
      <c r="K22" s="448"/>
      <c r="L22" s="449"/>
      <c r="M22" s="427" t="s">
        <v>426</v>
      </c>
      <c r="N22" s="427" t="s">
        <v>427</v>
      </c>
      <c r="O22" s="427" t="s">
        <v>428</v>
      </c>
      <c r="P22" s="426" t="s">
        <v>429</v>
      </c>
      <c r="Q22" s="426" t="s">
        <v>430</v>
      </c>
      <c r="R22" s="426" t="s">
        <v>431</v>
      </c>
      <c r="S22" s="426" t="s">
        <v>432</v>
      </c>
      <c r="T22" s="426"/>
      <c r="U22" s="441" t="s">
        <v>433</v>
      </c>
      <c r="V22" s="441" t="s">
        <v>434</v>
      </c>
      <c r="W22" s="426" t="s">
        <v>435</v>
      </c>
      <c r="X22" s="426" t="s">
        <v>436</v>
      </c>
      <c r="Y22" s="426" t="s">
        <v>437</v>
      </c>
      <c r="Z22" s="450" t="s">
        <v>438</v>
      </c>
      <c r="AA22" s="426" t="s">
        <v>439</v>
      </c>
      <c r="AB22" s="426" t="s">
        <v>440</v>
      </c>
      <c r="AC22" s="426" t="s">
        <v>441</v>
      </c>
      <c r="AD22" s="426" t="s">
        <v>442</v>
      </c>
      <c r="AE22" s="426" t="s">
        <v>443</v>
      </c>
      <c r="AF22" s="426" t="s">
        <v>444</v>
      </c>
      <c r="AG22" s="426"/>
      <c r="AH22" s="426"/>
      <c r="AI22" s="426"/>
      <c r="AJ22" s="426"/>
      <c r="AK22" s="426"/>
      <c r="AL22" s="426" t="s">
        <v>445</v>
      </c>
      <c r="AM22" s="426"/>
      <c r="AN22" s="426"/>
      <c r="AO22" s="426"/>
      <c r="AP22" s="426" t="s">
        <v>446</v>
      </c>
      <c r="AQ22" s="426"/>
      <c r="AR22" s="426" t="s">
        <v>447</v>
      </c>
      <c r="AS22" s="426" t="s">
        <v>448</v>
      </c>
      <c r="AT22" s="426" t="s">
        <v>449</v>
      </c>
      <c r="AU22" s="426" t="s">
        <v>450</v>
      </c>
      <c r="AV22" s="429" t="s">
        <v>451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452</v>
      </c>
      <c r="F23" s="435" t="s">
        <v>72</v>
      </c>
      <c r="G23" s="435" t="s">
        <v>71</v>
      </c>
      <c r="H23" s="435" t="s">
        <v>70</v>
      </c>
      <c r="I23" s="437" t="s">
        <v>453</v>
      </c>
      <c r="J23" s="437" t="s">
        <v>454</v>
      </c>
      <c r="K23" s="437" t="s">
        <v>455</v>
      </c>
      <c r="L23" s="435" t="s">
        <v>456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360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457</v>
      </c>
      <c r="AG23" s="426"/>
      <c r="AH23" s="426" t="s">
        <v>458</v>
      </c>
      <c r="AI23" s="426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31" t="s">
        <v>360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466</v>
      </c>
      <c r="AG24" s="224" t="s">
        <v>467</v>
      </c>
      <c r="AH24" s="225" t="s">
        <v>0</v>
      </c>
      <c r="AI24" s="225" t="s">
        <v>360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45870</v>
      </c>
      <c r="E26" s="231"/>
      <c r="F26" s="231"/>
      <c r="G26" s="232">
        <v>0.16</v>
      </c>
      <c r="H26" s="231"/>
      <c r="I26" s="232"/>
      <c r="J26" s="231"/>
      <c r="K26" s="232"/>
      <c r="L26" s="231"/>
      <c r="M26" s="233" t="s">
        <v>470</v>
      </c>
      <c r="N26" s="233" t="s">
        <v>277</v>
      </c>
      <c r="O26" s="229" t="s">
        <v>468</v>
      </c>
      <c r="P26" s="234">
        <f>726.422/1.2</f>
        <v>605.35166666666669</v>
      </c>
      <c r="Q26" s="229" t="s">
        <v>471</v>
      </c>
      <c r="R26" s="234">
        <v>605.4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45901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268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531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277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277</v>
      </c>
    </row>
    <row r="22" spans="1:2" ht="16.5" thickBot="1" x14ac:dyDescent="0.3">
      <c r="A22" s="248" t="s">
        <v>476</v>
      </c>
      <c r="B22" s="126" t="s">
        <v>528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45901</v>
      </c>
    </row>
    <row r="26" spans="1:2" ht="16.5" thickBot="1" x14ac:dyDescent="0.3">
      <c r="A26" s="253" t="s">
        <v>481</v>
      </c>
      <c r="B26" s="254" t="s">
        <v>265</v>
      </c>
    </row>
    <row r="27" spans="1:2" ht="29.25" thickBot="1" x14ac:dyDescent="0.3">
      <c r="A27" s="255" t="s">
        <v>529</v>
      </c>
      <c r="B27" s="162">
        <f>616957.44/1000000</f>
        <v>0.61695743999999997</v>
      </c>
    </row>
    <row r="28" spans="1:2" ht="16.5" thickBot="1" x14ac:dyDescent="0.3">
      <c r="A28" s="256" t="s">
        <v>482</v>
      </c>
      <c r="B28" s="256" t="s">
        <v>530</v>
      </c>
    </row>
    <row r="29" spans="1:2" ht="29.25" thickBot="1" x14ac:dyDescent="0.3">
      <c r="A29" s="257" t="s">
        <v>483</v>
      </c>
      <c r="B29" s="258" t="s">
        <v>293</v>
      </c>
    </row>
    <row r="30" spans="1:2" ht="29.25" thickBot="1" x14ac:dyDescent="0.3">
      <c r="A30" s="257" t="s">
        <v>484</v>
      </c>
      <c r="B30" s="258" t="s">
        <v>293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2024-02-22T08:40:16Z</cp:lastPrinted>
  <dcterms:created xsi:type="dcterms:W3CDTF">2015-08-16T15:31:05Z</dcterms:created>
  <dcterms:modified xsi:type="dcterms:W3CDTF">2024-04-29T13:38:04Z</dcterms:modified>
</cp:coreProperties>
</file>